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1"/>
  </bookViews>
  <sheets>
    <sheet name="CHART I" sheetId="2" r:id="rId1"/>
    <sheet name="Table for Chart I" sheetId="3" r:id="rId2"/>
  </sheets>
  <calcPr calcId="124519"/>
</workbook>
</file>

<file path=xl/calcChain.xml><?xml version="1.0" encoding="utf-8"?>
<calcChain xmlns="http://schemas.openxmlformats.org/spreadsheetml/2006/main">
  <c r="F40" i="3"/>
  <c r="E40"/>
  <c r="D40"/>
</calcChain>
</file>

<file path=xl/sharedStrings.xml><?xml version="1.0" encoding="utf-8"?>
<sst xmlns="http://schemas.openxmlformats.org/spreadsheetml/2006/main" count="43" uniqueCount="43">
  <si>
    <t>SR.. NO.</t>
  </si>
  <si>
    <t xml:space="preserve">STATE </t>
  </si>
  <si>
    <t>INWARD</t>
  </si>
  <si>
    <t>OUTWARD</t>
  </si>
  <si>
    <t>ARUNACHAL PRADESH</t>
  </si>
  <si>
    <t>ASSAM</t>
  </si>
  <si>
    <t>BIHAR</t>
  </si>
  <si>
    <t>CHANDIGARH</t>
  </si>
  <si>
    <t>CHATTISGARH</t>
  </si>
  <si>
    <t>DAMAN &amp; DIU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</si>
  <si>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</si>
  <si>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</si>
  <si>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</si>
  <si>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</si>
  <si>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</si>
  <si>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</si>
  <si>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</si>
  <si>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</si>
  <si>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</si>
  <si>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</si>
  <si>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</si>
  <si>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</si>
  <si>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MEGHALAYA</t>
  </si>
  <si>
    <t>MIZORAM</t>
  </si>
  <si>
    <t>NAGALAND</t>
  </si>
  <si>
    <t>ODISHA</t>
  </si>
  <si>
    <t>PUDUCHERRY</t>
  </si>
  <si>
    <t>PUNJAB</t>
  </si>
  <si>
    <t>RAJASTHAN</t>
  </si>
  <si>
    <t>TAMIL NADU</t>
  </si>
  <si>
    <t>TRIPURA</t>
  </si>
  <si>
    <t>UTTAR PRADESH</t>
  </si>
  <si>
    <t>UTTARAKHAND</t>
  </si>
  <si>
    <t>WEST BENGAL</t>
  </si>
  <si>
    <t>TOTAL</t>
  </si>
  <si>
    <t>INTERNAL</t>
  </si>
  <si>
    <t xml:space="preserve">ANDHRA PRADESH </t>
  </si>
  <si>
    <t>ANDAMAN &amp; NICOBAR</t>
  </si>
  <si>
    <t>DADRA &amp; NAGAR HAVELI</t>
  </si>
  <si>
    <t>LAKSHADWEEP</t>
  </si>
  <si>
    <t>SIKKIM</t>
  </si>
  <si>
    <t>TELENGANA</t>
  </si>
  <si>
    <t xml:space="preserve">Chart  I : Inward, Outward and Internal Movement of Goods 
(all ITCHSs Combined) - State wise by Rail during 2019 - 20 (in Tonnes)
</t>
  </si>
</sst>
</file>

<file path=xl/styles.xml><?xml version="1.0" encoding="utf-8"?>
<styleSheet xmlns="http://schemas.openxmlformats.org/spreadsheetml/2006/main">
  <numFmts count="1">
    <numFmt numFmtId="164" formatCode="[&gt;=10000000]##\,##\,##\,##0;[&gt;=100000]\ ##\,##\,##0;##,##0"/>
  </numFmts>
  <fonts count="4">
    <font>
      <sz val="11"/>
      <color theme="1"/>
      <name val="Calibri"/>
      <family val="2"/>
      <scheme val="minor"/>
    </font>
    <font>
      <b/>
      <sz val="16"/>
      <color rgb="FF0070C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Fill="1"/>
    <xf numFmtId="0" fontId="3" fillId="0" borderId="0" xfId="0" applyFont="1" applyFill="1"/>
    <xf numFmtId="0" fontId="2" fillId="0" borderId="1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1" xfId="0" applyFont="1" applyFill="1" applyBorder="1"/>
    <xf numFmtId="0" fontId="2" fillId="0" borderId="6" xfId="0" applyFont="1" applyFill="1" applyBorder="1"/>
    <xf numFmtId="0" fontId="3" fillId="0" borderId="4" xfId="0" applyFont="1" applyFill="1" applyBorder="1" applyAlignment="1">
      <alignment horizontal="center"/>
    </xf>
    <xf numFmtId="0" fontId="3" fillId="0" borderId="7" xfId="0" applyFont="1" applyFill="1" applyBorder="1"/>
    <xf numFmtId="0" fontId="3" fillId="0" borderId="7" xfId="0" applyNumberFormat="1" applyFont="1" applyFill="1" applyBorder="1"/>
    <xf numFmtId="0" fontId="3" fillId="0" borderId="5" xfId="0" applyNumberFormat="1" applyFont="1" applyFill="1" applyBorder="1"/>
    <xf numFmtId="164" fontId="2" fillId="0" borderId="2" xfId="0" applyNumberFormat="1" applyFont="1" applyFill="1" applyBorder="1" applyAlignment="1">
      <alignment horizontal="right"/>
    </xf>
    <xf numFmtId="164" fontId="2" fillId="0" borderId="3" xfId="0" applyNumberFormat="1" applyFont="1" applyFill="1" applyBorder="1" applyAlignment="1">
      <alignment horizontal="right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IN"/>
  <c:chart>
    <c:title>
      <c:tx>
        <c:rich>
          <a:bodyPr/>
          <a:lstStyle/>
          <a:p>
            <a:pPr>
              <a:defRPr lang="en-US"/>
            </a:pPr>
            <a:r>
              <a:rPr lang="en-US"/>
              <a:t>Chart  I :</a:t>
            </a:r>
            <a:r>
              <a:rPr lang="en-US" baseline="0"/>
              <a:t> Inward, Outward and Internal Movement of Goods (all ITCHSs Combined) - State wise by Rail during 2019 - 20  (in Tonnes)</a:t>
            </a:r>
            <a:endParaRPr lang="en-US"/>
          </a:p>
        </c:rich>
      </c:tx>
      <c:layout/>
      <c:overlay val="1"/>
    </c:title>
    <c:plotArea>
      <c:layout>
        <c:manualLayout>
          <c:layoutTarget val="inner"/>
          <c:xMode val="edge"/>
          <c:yMode val="edge"/>
          <c:x val="0.12344661045809657"/>
          <c:y val="0.22648247945881039"/>
          <c:w val="0.81428571428571461"/>
          <c:h val="0.56297093729376868"/>
        </c:manualLayout>
      </c:layout>
      <c:barChart>
        <c:barDir val="col"/>
        <c:grouping val="clustered"/>
        <c:ser>
          <c:idx val="0"/>
          <c:order val="0"/>
          <c:tx>
            <c:strRef>
              <c:f>'Table for Chart I'!$D$3</c:f>
              <c:strCache>
                <c:ptCount val="1"/>
                <c:pt idx="0">
                  <c:v>INWARD</c:v>
                </c:pt>
              </c:strCache>
            </c:strRef>
          </c:tx>
          <c:cat>
            <c:strRef>
              <c:f>'Table for Chart I'!$C$4:$C$39</c:f>
              <c:strCache>
                <c:ptCount val="36"/>
                <c:pt idx="0">
                  <c:v>ANDHRA PRADESH </c:v>
                </c:pt>
                <c:pt idx="1">
                  <c:v>ANDAMAN &amp; NICOBAR</c:v>
                </c:pt>
                <c:pt idx="2">
                  <c:v>ARUNACHAL PRADESH</c:v>
                </c:pt>
                <c:pt idx="3">
                  <c:v>ASSAM</c:v>
                </c:pt>
                <c:pt idx="4">
                  <c:v>BIHAR</c:v>
                </c:pt>
                <c:pt idx="5">
                  <c:v>CHATTISGARH</c:v>
                </c:pt>
                <c:pt idx="6">
                  <c:v>CHANDIGARH</c:v>
                </c:pt>
                <c:pt idx="7">
                  <c:v>DAMAN &amp; DIU</c:v>
                </c:pt>
                <c:pt idx="8">
                  <c:v>DELHI</c:v>
                </c:pt>
                <c:pt idx="9">
                  <c:v>DADRA &amp; NAGAR HAVELI</c:v>
                </c:pt>
                <c:pt idx="10">
                  <c:v>GOA</c:v>
                </c:pt>
                <c:pt idx="11">
                  <c:v>GUJARAT</c:v>
                </c:pt>
                <c:pt idx="12">
                  <c:v>HIMACHAL PRADESH</c:v>
                </c:pt>
                <c:pt idx="13">
                  <c:v>HARYANA</c:v>
                </c:pt>
                <c:pt idx="14">
                  <c:v>JHARKHAND</c:v>
                </c:pt>
                <c:pt idx="15">
                  <c:v>JAMMU &amp; KASHMIR</c:v>
                </c:pt>
                <c:pt idx="16">
                  <c:v>KERALA</c:v>
                </c:pt>
                <c:pt idx="17">
                  <c:v>KARNATAKA</c:v>
                </c:pt>
                <c:pt idx="18">
                  <c:v>LAKSHADWEEP</c:v>
                </c:pt>
                <c:pt idx="19">
                  <c:v>MAHARASHTRA</c:v>
                </c:pt>
                <c:pt idx="20">
                  <c:v>MEGHALAYA</c:v>
                </c:pt>
                <c:pt idx="21">
                  <c:v>MANIPUR</c:v>
                </c:pt>
                <c:pt idx="22">
                  <c:v>MADHYA PRADESH</c:v>
                </c:pt>
                <c:pt idx="23">
                  <c:v>MIZORAM</c:v>
                </c:pt>
                <c:pt idx="24">
                  <c:v>NAGALAND</c:v>
                </c:pt>
                <c:pt idx="25">
                  <c:v>ODISHA</c:v>
                </c:pt>
                <c:pt idx="26">
                  <c:v>PUNJAB</c:v>
                </c:pt>
                <c:pt idx="27">
                  <c:v>PUDUCHERRY</c:v>
                </c:pt>
                <c:pt idx="28">
                  <c:v>RAJASTHAN</c:v>
                </c:pt>
                <c:pt idx="29">
                  <c:v>SIKKIM</c:v>
                </c:pt>
                <c:pt idx="30">
                  <c:v>TELENGANA</c:v>
                </c:pt>
                <c:pt idx="31">
                  <c:v>TAMIL NADU</c:v>
                </c:pt>
                <c:pt idx="32">
                  <c:v>TRIPURA</c:v>
                </c:pt>
                <c:pt idx="33">
                  <c:v>UTTARAKHAND</c:v>
                </c:pt>
                <c:pt idx="34">
                  <c:v>UTTAR PRADESH</c:v>
                </c:pt>
                <c:pt idx="35">
                  <c:v>WEST BENGAL</c:v>
                </c:pt>
              </c:strCache>
            </c:strRef>
          </c:cat>
          <c:val>
            <c:numRef>
              <c:f>'Table for Chart I'!$D$4:$D$39</c:f>
              <c:numCache>
                <c:formatCode>General</c:formatCode>
                <c:ptCount val="36"/>
                <c:pt idx="0">
                  <c:v>55895506.399999999</c:v>
                </c:pt>
                <c:pt idx="1">
                  <c:v>0</c:v>
                </c:pt>
                <c:pt idx="2">
                  <c:v>61734</c:v>
                </c:pt>
                <c:pt idx="3">
                  <c:v>12598904</c:v>
                </c:pt>
                <c:pt idx="4">
                  <c:v>54601802.399999999</c:v>
                </c:pt>
                <c:pt idx="5">
                  <c:v>45872617.999999993</c:v>
                </c:pt>
                <c:pt idx="6">
                  <c:v>833727</c:v>
                </c:pt>
                <c:pt idx="7">
                  <c:v>0</c:v>
                </c:pt>
                <c:pt idx="8">
                  <c:v>5302189.2</c:v>
                </c:pt>
                <c:pt idx="9">
                  <c:v>0</c:v>
                </c:pt>
                <c:pt idx="10">
                  <c:v>1983826.4</c:v>
                </c:pt>
                <c:pt idx="11">
                  <c:v>26729207.400000006</c:v>
                </c:pt>
                <c:pt idx="12">
                  <c:v>35246</c:v>
                </c:pt>
                <c:pt idx="13">
                  <c:v>32287358</c:v>
                </c:pt>
                <c:pt idx="14">
                  <c:v>47901588.100000001</c:v>
                </c:pt>
                <c:pt idx="15">
                  <c:v>2973045.0999999996</c:v>
                </c:pt>
                <c:pt idx="16">
                  <c:v>3342753</c:v>
                </c:pt>
                <c:pt idx="17">
                  <c:v>50950920.499999993</c:v>
                </c:pt>
                <c:pt idx="18">
                  <c:v>0</c:v>
                </c:pt>
                <c:pt idx="19">
                  <c:v>65619924.000000007</c:v>
                </c:pt>
                <c:pt idx="20">
                  <c:v>0</c:v>
                </c:pt>
                <c:pt idx="21">
                  <c:v>151676.5</c:v>
                </c:pt>
                <c:pt idx="22">
                  <c:v>38186300</c:v>
                </c:pt>
                <c:pt idx="23">
                  <c:v>105923.59999999999</c:v>
                </c:pt>
                <c:pt idx="24">
                  <c:v>522653.80000000005</c:v>
                </c:pt>
                <c:pt idx="25">
                  <c:v>41469123.300000012</c:v>
                </c:pt>
                <c:pt idx="26">
                  <c:v>24996168.900000002</c:v>
                </c:pt>
                <c:pt idx="27">
                  <c:v>544.1</c:v>
                </c:pt>
                <c:pt idx="28">
                  <c:v>39009926</c:v>
                </c:pt>
                <c:pt idx="29">
                  <c:v>0</c:v>
                </c:pt>
                <c:pt idx="30">
                  <c:v>9386187.5999999978</c:v>
                </c:pt>
                <c:pt idx="31">
                  <c:v>24374431.799999997</c:v>
                </c:pt>
                <c:pt idx="32">
                  <c:v>1565499.4000000001</c:v>
                </c:pt>
                <c:pt idx="33">
                  <c:v>3854849.3</c:v>
                </c:pt>
                <c:pt idx="34">
                  <c:v>84626970.900000021</c:v>
                </c:pt>
                <c:pt idx="35">
                  <c:v>96286138.599999979</c:v>
                </c:pt>
              </c:numCache>
            </c:numRef>
          </c:val>
        </c:ser>
        <c:ser>
          <c:idx val="1"/>
          <c:order val="1"/>
          <c:tx>
            <c:strRef>
              <c:f>'Table for Chart I'!$E$3</c:f>
              <c:strCache>
                <c:ptCount val="1"/>
                <c:pt idx="0">
                  <c:v>OUTWARD</c:v>
                </c:pt>
              </c:strCache>
            </c:strRef>
          </c:tx>
          <c:cat>
            <c:strRef>
              <c:f>'Table for Chart I'!$C$4:$C$39</c:f>
              <c:strCache>
                <c:ptCount val="36"/>
                <c:pt idx="0">
                  <c:v>ANDHRA PRADESH </c:v>
                </c:pt>
                <c:pt idx="1">
                  <c:v>ANDAMAN &amp; NICOBAR</c:v>
                </c:pt>
                <c:pt idx="2">
                  <c:v>ARUNACHAL PRADESH</c:v>
                </c:pt>
                <c:pt idx="3">
                  <c:v>ASSAM</c:v>
                </c:pt>
                <c:pt idx="4">
                  <c:v>BIHAR</c:v>
                </c:pt>
                <c:pt idx="5">
                  <c:v>CHATTISGARH</c:v>
                </c:pt>
                <c:pt idx="6">
                  <c:v>CHANDIGARH</c:v>
                </c:pt>
                <c:pt idx="7">
                  <c:v>DAMAN &amp; DIU</c:v>
                </c:pt>
                <c:pt idx="8">
                  <c:v>DELHI</c:v>
                </c:pt>
                <c:pt idx="9">
                  <c:v>DADRA &amp; NAGAR HAVELI</c:v>
                </c:pt>
                <c:pt idx="10">
                  <c:v>GOA</c:v>
                </c:pt>
                <c:pt idx="11">
                  <c:v>GUJARAT</c:v>
                </c:pt>
                <c:pt idx="12">
                  <c:v>HIMACHAL PRADESH</c:v>
                </c:pt>
                <c:pt idx="13">
                  <c:v>HARYANA</c:v>
                </c:pt>
                <c:pt idx="14">
                  <c:v>JHARKHAND</c:v>
                </c:pt>
                <c:pt idx="15">
                  <c:v>JAMMU &amp; KASHMIR</c:v>
                </c:pt>
                <c:pt idx="16">
                  <c:v>KERALA</c:v>
                </c:pt>
                <c:pt idx="17">
                  <c:v>KARNATAKA</c:v>
                </c:pt>
                <c:pt idx="18">
                  <c:v>LAKSHADWEEP</c:v>
                </c:pt>
                <c:pt idx="19">
                  <c:v>MAHARASHTRA</c:v>
                </c:pt>
                <c:pt idx="20">
                  <c:v>MEGHALAYA</c:v>
                </c:pt>
                <c:pt idx="21">
                  <c:v>MANIPUR</c:v>
                </c:pt>
                <c:pt idx="22">
                  <c:v>MADHYA PRADESH</c:v>
                </c:pt>
                <c:pt idx="23">
                  <c:v>MIZORAM</c:v>
                </c:pt>
                <c:pt idx="24">
                  <c:v>NAGALAND</c:v>
                </c:pt>
                <c:pt idx="25">
                  <c:v>ODISHA</c:v>
                </c:pt>
                <c:pt idx="26">
                  <c:v>PUNJAB</c:v>
                </c:pt>
                <c:pt idx="27">
                  <c:v>PUDUCHERRY</c:v>
                </c:pt>
                <c:pt idx="28">
                  <c:v>RAJASTHAN</c:v>
                </c:pt>
                <c:pt idx="29">
                  <c:v>SIKKIM</c:v>
                </c:pt>
                <c:pt idx="30">
                  <c:v>TELENGANA</c:v>
                </c:pt>
                <c:pt idx="31">
                  <c:v>TAMIL NADU</c:v>
                </c:pt>
                <c:pt idx="32">
                  <c:v>TRIPURA</c:v>
                </c:pt>
                <c:pt idx="33">
                  <c:v>UTTARAKHAND</c:v>
                </c:pt>
                <c:pt idx="34">
                  <c:v>UTTAR PRADESH</c:v>
                </c:pt>
                <c:pt idx="35">
                  <c:v>WEST BENGAL</c:v>
                </c:pt>
              </c:strCache>
            </c:strRef>
          </c:cat>
          <c:val>
            <c:numRef>
              <c:f>'Table for Chart I'!$E$4:$E$39</c:f>
              <c:numCache>
                <c:formatCode>General</c:formatCode>
                <c:ptCount val="36"/>
                <c:pt idx="0">
                  <c:v>67799152.600000009</c:v>
                </c:pt>
                <c:pt idx="1">
                  <c:v>0</c:v>
                </c:pt>
                <c:pt idx="2">
                  <c:v>1140</c:v>
                </c:pt>
                <c:pt idx="3">
                  <c:v>2123547.9</c:v>
                </c:pt>
                <c:pt idx="4">
                  <c:v>4307841.2</c:v>
                </c:pt>
                <c:pt idx="5">
                  <c:v>105213737.19999999</c:v>
                </c:pt>
                <c:pt idx="6">
                  <c:v>112565.4</c:v>
                </c:pt>
                <c:pt idx="7">
                  <c:v>0</c:v>
                </c:pt>
                <c:pt idx="8">
                  <c:v>2237313.5</c:v>
                </c:pt>
                <c:pt idx="9">
                  <c:v>0</c:v>
                </c:pt>
                <c:pt idx="10">
                  <c:v>10060845.199999997</c:v>
                </c:pt>
                <c:pt idx="11">
                  <c:v>51520678.599999994</c:v>
                </c:pt>
                <c:pt idx="12">
                  <c:v>46060.1</c:v>
                </c:pt>
                <c:pt idx="13">
                  <c:v>15237163.700000001</c:v>
                </c:pt>
                <c:pt idx="14">
                  <c:v>130525507.60000004</c:v>
                </c:pt>
                <c:pt idx="15">
                  <c:v>406143.5</c:v>
                </c:pt>
                <c:pt idx="16">
                  <c:v>2741205.4</c:v>
                </c:pt>
                <c:pt idx="17">
                  <c:v>19884002.599999998</c:v>
                </c:pt>
                <c:pt idx="18">
                  <c:v>0</c:v>
                </c:pt>
                <c:pt idx="19">
                  <c:v>24006395.5</c:v>
                </c:pt>
                <c:pt idx="20">
                  <c:v>0</c:v>
                </c:pt>
                <c:pt idx="21">
                  <c:v>25925.8</c:v>
                </c:pt>
                <c:pt idx="22">
                  <c:v>47004218.499999993</c:v>
                </c:pt>
                <c:pt idx="23">
                  <c:v>18578.2</c:v>
                </c:pt>
                <c:pt idx="24">
                  <c:v>90880.7</c:v>
                </c:pt>
                <c:pt idx="25">
                  <c:v>132959127.70000002</c:v>
                </c:pt>
                <c:pt idx="26">
                  <c:v>20177711.100000001</c:v>
                </c:pt>
                <c:pt idx="27">
                  <c:v>6864070.1000000006</c:v>
                </c:pt>
                <c:pt idx="28">
                  <c:v>27154259.599999994</c:v>
                </c:pt>
                <c:pt idx="29">
                  <c:v>0</c:v>
                </c:pt>
                <c:pt idx="30">
                  <c:v>35972587.900000006</c:v>
                </c:pt>
                <c:pt idx="31">
                  <c:v>6864461.4999999991</c:v>
                </c:pt>
                <c:pt idx="32">
                  <c:v>20791.2</c:v>
                </c:pt>
                <c:pt idx="33">
                  <c:v>926504.3</c:v>
                </c:pt>
                <c:pt idx="34">
                  <c:v>23444685.699999999</c:v>
                </c:pt>
                <c:pt idx="35">
                  <c:v>33779641</c:v>
                </c:pt>
              </c:numCache>
            </c:numRef>
          </c:val>
        </c:ser>
        <c:ser>
          <c:idx val="2"/>
          <c:order val="2"/>
          <c:tx>
            <c:strRef>
              <c:f>'Table for Chart I'!$F$3</c:f>
              <c:strCache>
                <c:ptCount val="1"/>
                <c:pt idx="0">
                  <c:v>INTERNAL</c:v>
                </c:pt>
              </c:strCache>
            </c:strRef>
          </c:tx>
          <c:val>
            <c:numRef>
              <c:f>'Table for Chart I'!$F$4:$F$39</c:f>
              <c:numCache>
                <c:formatCode>General</c:formatCode>
                <c:ptCount val="36"/>
                <c:pt idx="0">
                  <c:v>10066170.700000001</c:v>
                </c:pt>
                <c:pt idx="1">
                  <c:v>0</c:v>
                </c:pt>
                <c:pt idx="2">
                  <c:v>0</c:v>
                </c:pt>
                <c:pt idx="3">
                  <c:v>1350333.6000000003</c:v>
                </c:pt>
                <c:pt idx="4">
                  <c:v>2864825.1</c:v>
                </c:pt>
                <c:pt idx="5">
                  <c:v>38171629.999999993</c:v>
                </c:pt>
                <c:pt idx="6">
                  <c:v>0</c:v>
                </c:pt>
                <c:pt idx="7">
                  <c:v>0</c:v>
                </c:pt>
                <c:pt idx="8">
                  <c:v>3520</c:v>
                </c:pt>
                <c:pt idx="9">
                  <c:v>0</c:v>
                </c:pt>
                <c:pt idx="10">
                  <c:v>0</c:v>
                </c:pt>
                <c:pt idx="11">
                  <c:v>10841054.699999999</c:v>
                </c:pt>
                <c:pt idx="12">
                  <c:v>0</c:v>
                </c:pt>
                <c:pt idx="13">
                  <c:v>1552812.8</c:v>
                </c:pt>
                <c:pt idx="14">
                  <c:v>38688837.300000012</c:v>
                </c:pt>
                <c:pt idx="15">
                  <c:v>21627</c:v>
                </c:pt>
                <c:pt idx="16">
                  <c:v>1039857.2999999999</c:v>
                </c:pt>
                <c:pt idx="17">
                  <c:v>18940958.000000004</c:v>
                </c:pt>
                <c:pt idx="18">
                  <c:v>0</c:v>
                </c:pt>
                <c:pt idx="19">
                  <c:v>42280212.100000001</c:v>
                </c:pt>
                <c:pt idx="20">
                  <c:v>0</c:v>
                </c:pt>
                <c:pt idx="21">
                  <c:v>6075.4</c:v>
                </c:pt>
                <c:pt idx="22">
                  <c:v>14964089.6</c:v>
                </c:pt>
                <c:pt idx="23">
                  <c:v>0</c:v>
                </c:pt>
                <c:pt idx="24">
                  <c:v>0</c:v>
                </c:pt>
                <c:pt idx="25">
                  <c:v>111431457.3</c:v>
                </c:pt>
                <c:pt idx="26">
                  <c:v>1175051.1000000001</c:v>
                </c:pt>
                <c:pt idx="27">
                  <c:v>0</c:v>
                </c:pt>
                <c:pt idx="28">
                  <c:v>2536561.7000000002</c:v>
                </c:pt>
                <c:pt idx="29">
                  <c:v>0</c:v>
                </c:pt>
                <c:pt idx="30">
                  <c:v>20093572.699999996</c:v>
                </c:pt>
                <c:pt idx="31">
                  <c:v>9118164.8999999985</c:v>
                </c:pt>
                <c:pt idx="32">
                  <c:v>58408.4</c:v>
                </c:pt>
                <c:pt idx="33">
                  <c:v>42353.8</c:v>
                </c:pt>
                <c:pt idx="34">
                  <c:v>34370292</c:v>
                </c:pt>
                <c:pt idx="35">
                  <c:v>32093882.499999996</c:v>
                </c:pt>
              </c:numCache>
            </c:numRef>
          </c:val>
        </c:ser>
        <c:axId val="57796096"/>
        <c:axId val="57798016"/>
      </c:barChart>
      <c:catAx>
        <c:axId val="57796096"/>
        <c:scaling>
          <c:orientation val="minMax"/>
        </c:scaling>
        <c:axPos val="b"/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57798016"/>
        <c:crosses val="autoZero"/>
        <c:auto val="1"/>
        <c:lblAlgn val="ctr"/>
        <c:lblOffset val="100"/>
      </c:catAx>
      <c:valAx>
        <c:axId val="57798016"/>
        <c:scaling>
          <c:orientation val="minMax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57796096"/>
        <c:crosses val="autoZero"/>
        <c:crossBetween val="between"/>
      </c:valAx>
    </c:plotArea>
    <c:legend>
      <c:legendPos val="r"/>
      <c:layout/>
      <c:txPr>
        <a:bodyPr/>
        <a:lstStyle/>
        <a:p>
          <a:pPr>
            <a:defRPr lang="en-US"/>
          </a:pPr>
          <a:endParaRPr lang="en-US"/>
        </a:p>
      </c:txPr>
    </c:legend>
    <c:plotVisOnly val="1"/>
  </c:chart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390525</xdr:colOff>
      <xdr:row>0</xdr:row>
      <xdr:rowOff>133349</xdr:rowOff>
    </xdr:from>
    <xdr:to>
      <xdr:col>22</xdr:col>
      <xdr:colOff>276225</xdr:colOff>
      <xdr:row>28</xdr:row>
      <xdr:rowOff>161926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showGridLines="0" workbookViewId="0"/>
  </sheetViews>
  <sheetFormatPr defaultRowHeight="15"/>
  <cols>
    <col min="1" max="3" width="9.140625" customWidth="1"/>
    <col min="4" max="4" width="27.7109375" customWidth="1"/>
  </cols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F41"/>
  <sheetViews>
    <sheetView showGridLines="0" tabSelected="1" workbookViewId="0">
      <selection activeCell="I9" sqref="I9"/>
    </sheetView>
  </sheetViews>
  <sheetFormatPr defaultRowHeight="15"/>
  <cols>
    <col min="1" max="1" width="9.140625" style="1"/>
    <col min="2" max="2" width="15.7109375" style="1" customWidth="1"/>
    <col min="3" max="3" width="28.7109375" style="1" customWidth="1"/>
    <col min="4" max="4" width="18.5703125" style="1" customWidth="1"/>
    <col min="5" max="5" width="16.5703125" style="1" customWidth="1"/>
    <col min="6" max="6" width="14.42578125" style="1" customWidth="1"/>
    <col min="7" max="16384" width="9.140625" style="1"/>
  </cols>
  <sheetData>
    <row r="2" spans="2:6" ht="55.5" customHeight="1">
      <c r="B2" s="14" t="s">
        <v>42</v>
      </c>
      <c r="C2" s="15"/>
      <c r="D2" s="15"/>
      <c r="E2" s="15"/>
      <c r="F2" s="16"/>
    </row>
    <row r="3" spans="2:6">
      <c r="B3" s="3" t="s">
        <v>0</v>
      </c>
      <c r="C3" s="4" t="s">
        <v>1</v>
      </c>
      <c r="D3" s="4" t="s">
        <v>2</v>
      </c>
      <c r="E3" s="4" t="s">
        <v>3</v>
      </c>
      <c r="F3" s="5" t="s">
        <v>35</v>
      </c>
    </row>
    <row r="4" spans="2:6">
      <c r="B4" s="8">
        <v>1</v>
      </c>
      <c r="C4" s="9" t="s">
        <v>36</v>
      </c>
      <c r="D4" s="10">
        <v>55895506.399999999</v>
      </c>
      <c r="E4" s="10">
        <v>67799152.600000009</v>
      </c>
      <c r="F4" s="11">
        <v>10066170.700000001</v>
      </c>
    </row>
    <row r="5" spans="2:6">
      <c r="B5" s="8">
        <v>2</v>
      </c>
      <c r="C5" s="9" t="s">
        <v>37</v>
      </c>
      <c r="D5" s="10">
        <v>0</v>
      </c>
      <c r="E5" s="10">
        <v>0</v>
      </c>
      <c r="F5" s="11">
        <v>0</v>
      </c>
    </row>
    <row r="6" spans="2:6">
      <c r="B6" s="8">
        <v>3</v>
      </c>
      <c r="C6" s="9" t="s">
        <v>4</v>
      </c>
      <c r="D6" s="10">
        <v>61734</v>
      </c>
      <c r="E6" s="10">
        <v>1140</v>
      </c>
      <c r="F6" s="11">
        <v>0</v>
      </c>
    </row>
    <row r="7" spans="2:6">
      <c r="B7" s="8">
        <v>4</v>
      </c>
      <c r="C7" s="9" t="s">
        <v>5</v>
      </c>
      <c r="D7" s="10">
        <v>12598904</v>
      </c>
      <c r="E7" s="10">
        <v>2123547.9</v>
      </c>
      <c r="F7" s="11">
        <v>1350333.6000000003</v>
      </c>
    </row>
    <row r="8" spans="2:6">
      <c r="B8" s="8">
        <v>5</v>
      </c>
      <c r="C8" s="9" t="s">
        <v>6</v>
      </c>
      <c r="D8" s="10">
        <v>54601802.399999999</v>
      </c>
      <c r="E8" s="10">
        <v>4307841.2</v>
      </c>
      <c r="F8" s="11">
        <v>2864825.1</v>
      </c>
    </row>
    <row r="9" spans="2:6">
      <c r="B9" s="8">
        <v>6</v>
      </c>
      <c r="C9" s="9" t="s">
        <v>8</v>
      </c>
      <c r="D9" s="10">
        <v>45872617.999999993</v>
      </c>
      <c r="E9" s="10">
        <v>105213737.19999999</v>
      </c>
      <c r="F9" s="11">
        <v>38171629.999999993</v>
      </c>
    </row>
    <row r="10" spans="2:6">
      <c r="B10" s="8">
        <v>7</v>
      </c>
      <c r="C10" s="9" t="s">
        <v>7</v>
      </c>
      <c r="D10" s="10">
        <v>833727</v>
      </c>
      <c r="E10" s="10">
        <v>112565.4</v>
      </c>
      <c r="F10" s="11">
        <v>0</v>
      </c>
    </row>
    <row r="11" spans="2:6">
      <c r="B11" s="8">
        <v>8</v>
      </c>
      <c r="C11" s="9" t="s">
        <v>9</v>
      </c>
      <c r="D11" s="10">
        <v>0</v>
      </c>
      <c r="E11" s="10">
        <v>0</v>
      </c>
      <c r="F11" s="11">
        <v>0</v>
      </c>
    </row>
    <row r="12" spans="2:6">
      <c r="B12" s="8">
        <v>9</v>
      </c>
      <c r="C12" s="9" t="s">
        <v>10</v>
      </c>
      <c r="D12" s="10">
        <v>5302189.2</v>
      </c>
      <c r="E12" s="10">
        <v>2237313.5</v>
      </c>
      <c r="F12" s="11">
        <v>3520</v>
      </c>
    </row>
    <row r="13" spans="2:6">
      <c r="B13" s="8">
        <v>10</v>
      </c>
      <c r="C13" s="9" t="s">
        <v>38</v>
      </c>
      <c r="D13" s="10">
        <v>0</v>
      </c>
      <c r="E13" s="10">
        <v>0</v>
      </c>
      <c r="F13" s="11">
        <v>0</v>
      </c>
    </row>
    <row r="14" spans="2:6">
      <c r="B14" s="8">
        <v>11</v>
      </c>
      <c r="C14" s="9" t="s">
        <v>11</v>
      </c>
      <c r="D14" s="10">
        <v>1983826.4</v>
      </c>
      <c r="E14" s="10">
        <v>10060845.199999997</v>
      </c>
      <c r="F14" s="11">
        <v>0</v>
      </c>
    </row>
    <row r="15" spans="2:6">
      <c r="B15" s="8">
        <v>12</v>
      </c>
      <c r="C15" s="9" t="s">
        <v>12</v>
      </c>
      <c r="D15" s="10">
        <v>26729207.400000006</v>
      </c>
      <c r="E15" s="10">
        <v>51520678.599999994</v>
      </c>
      <c r="F15" s="11">
        <v>10841054.699999999</v>
      </c>
    </row>
    <row r="16" spans="2:6">
      <c r="B16" s="8">
        <v>13</v>
      </c>
      <c r="C16" s="9" t="s">
        <v>14</v>
      </c>
      <c r="D16" s="10">
        <v>35246</v>
      </c>
      <c r="E16" s="10">
        <v>46060.1</v>
      </c>
      <c r="F16" s="11">
        <v>0</v>
      </c>
    </row>
    <row r="17" spans="2:6">
      <c r="B17" s="8">
        <v>14</v>
      </c>
      <c r="C17" s="9" t="s">
        <v>13</v>
      </c>
      <c r="D17" s="10">
        <v>32287358</v>
      </c>
      <c r="E17" s="10">
        <v>15237163.700000001</v>
      </c>
      <c r="F17" s="11">
        <v>1552812.8</v>
      </c>
    </row>
    <row r="18" spans="2:6">
      <c r="B18" s="8">
        <v>15</v>
      </c>
      <c r="C18" s="9" t="s">
        <v>16</v>
      </c>
      <c r="D18" s="10">
        <v>47901588.100000001</v>
      </c>
      <c r="E18" s="10">
        <v>130525507.60000004</v>
      </c>
      <c r="F18" s="11">
        <v>38688837.300000012</v>
      </c>
    </row>
    <row r="19" spans="2:6">
      <c r="B19" s="8">
        <v>16</v>
      </c>
      <c r="C19" s="9" t="s">
        <v>15</v>
      </c>
      <c r="D19" s="10">
        <v>2973045.0999999996</v>
      </c>
      <c r="E19" s="10">
        <v>406143.5</v>
      </c>
      <c r="F19" s="11">
        <v>21627</v>
      </c>
    </row>
    <row r="20" spans="2:6">
      <c r="B20" s="8">
        <v>17</v>
      </c>
      <c r="C20" s="9" t="s">
        <v>18</v>
      </c>
      <c r="D20" s="10">
        <v>3342753</v>
      </c>
      <c r="E20" s="10">
        <v>2741205.4</v>
      </c>
      <c r="F20" s="11">
        <v>1039857.2999999999</v>
      </c>
    </row>
    <row r="21" spans="2:6">
      <c r="B21" s="8">
        <v>18</v>
      </c>
      <c r="C21" s="9" t="s">
        <v>17</v>
      </c>
      <c r="D21" s="10">
        <v>50950920.499999993</v>
      </c>
      <c r="E21" s="10">
        <v>19884002.599999998</v>
      </c>
      <c r="F21" s="11">
        <v>18940958.000000004</v>
      </c>
    </row>
    <row r="22" spans="2:6">
      <c r="B22" s="8">
        <v>19</v>
      </c>
      <c r="C22" s="9" t="s">
        <v>39</v>
      </c>
      <c r="D22" s="10">
        <v>0</v>
      </c>
      <c r="E22" s="10">
        <v>0</v>
      </c>
      <c r="F22" s="11">
        <v>0</v>
      </c>
    </row>
    <row r="23" spans="2:6">
      <c r="B23" s="8">
        <v>20</v>
      </c>
      <c r="C23" s="9" t="s">
        <v>20</v>
      </c>
      <c r="D23" s="10">
        <v>65619924.000000007</v>
      </c>
      <c r="E23" s="10">
        <v>24006395.5</v>
      </c>
      <c r="F23" s="11">
        <v>42280212.100000001</v>
      </c>
    </row>
    <row r="24" spans="2:6">
      <c r="B24" s="8">
        <v>21</v>
      </c>
      <c r="C24" s="9" t="s">
        <v>22</v>
      </c>
      <c r="D24" s="10">
        <v>0</v>
      </c>
      <c r="E24" s="10">
        <v>0</v>
      </c>
      <c r="F24" s="11">
        <v>0</v>
      </c>
    </row>
    <row r="25" spans="2:6">
      <c r="B25" s="8">
        <v>22</v>
      </c>
      <c r="C25" s="9" t="s">
        <v>21</v>
      </c>
      <c r="D25" s="10">
        <v>151676.5</v>
      </c>
      <c r="E25" s="10">
        <v>25925.8</v>
      </c>
      <c r="F25" s="11">
        <v>6075.4</v>
      </c>
    </row>
    <row r="26" spans="2:6">
      <c r="B26" s="8">
        <v>23</v>
      </c>
      <c r="C26" s="9" t="s">
        <v>19</v>
      </c>
      <c r="D26" s="10">
        <v>38186300</v>
      </c>
      <c r="E26" s="10">
        <v>47004218.499999993</v>
      </c>
      <c r="F26" s="11">
        <v>14964089.6</v>
      </c>
    </row>
    <row r="27" spans="2:6">
      <c r="B27" s="8">
        <v>24</v>
      </c>
      <c r="C27" s="9" t="s">
        <v>23</v>
      </c>
      <c r="D27" s="10">
        <v>105923.59999999999</v>
      </c>
      <c r="E27" s="10">
        <v>18578.2</v>
      </c>
      <c r="F27" s="11">
        <v>0</v>
      </c>
    </row>
    <row r="28" spans="2:6">
      <c r="B28" s="8">
        <v>25</v>
      </c>
      <c r="C28" s="9" t="s">
        <v>24</v>
      </c>
      <c r="D28" s="10">
        <v>522653.80000000005</v>
      </c>
      <c r="E28" s="10">
        <v>90880.7</v>
      </c>
      <c r="F28" s="11">
        <v>0</v>
      </c>
    </row>
    <row r="29" spans="2:6">
      <c r="B29" s="8">
        <v>26</v>
      </c>
      <c r="C29" s="9" t="s">
        <v>25</v>
      </c>
      <c r="D29" s="10">
        <v>41469123.300000012</v>
      </c>
      <c r="E29" s="10">
        <v>132959127.70000002</v>
      </c>
      <c r="F29" s="11">
        <v>111431457.3</v>
      </c>
    </row>
    <row r="30" spans="2:6">
      <c r="B30" s="8">
        <v>27</v>
      </c>
      <c r="C30" s="9" t="s">
        <v>27</v>
      </c>
      <c r="D30" s="10">
        <v>24996168.900000002</v>
      </c>
      <c r="E30" s="10">
        <v>20177711.100000001</v>
      </c>
      <c r="F30" s="11">
        <v>1175051.1000000001</v>
      </c>
    </row>
    <row r="31" spans="2:6">
      <c r="B31" s="8">
        <v>28</v>
      </c>
      <c r="C31" s="9" t="s">
        <v>26</v>
      </c>
      <c r="D31" s="10">
        <v>544.1</v>
      </c>
      <c r="E31" s="10">
        <v>6864070.1000000006</v>
      </c>
      <c r="F31" s="11">
        <v>0</v>
      </c>
    </row>
    <row r="32" spans="2:6">
      <c r="B32" s="8">
        <v>29</v>
      </c>
      <c r="C32" s="9" t="s">
        <v>28</v>
      </c>
      <c r="D32" s="10">
        <v>39009926</v>
      </c>
      <c r="E32" s="10">
        <v>27154259.599999994</v>
      </c>
      <c r="F32" s="11">
        <v>2536561.7000000002</v>
      </c>
    </row>
    <row r="33" spans="2:6">
      <c r="B33" s="8">
        <v>30</v>
      </c>
      <c r="C33" s="9" t="s">
        <v>40</v>
      </c>
      <c r="D33" s="10">
        <v>0</v>
      </c>
      <c r="E33" s="10">
        <v>0</v>
      </c>
      <c r="F33" s="11">
        <v>0</v>
      </c>
    </row>
    <row r="34" spans="2:6">
      <c r="B34" s="8">
        <v>31</v>
      </c>
      <c r="C34" s="9" t="s">
        <v>41</v>
      </c>
      <c r="D34" s="10">
        <v>9386187.5999999978</v>
      </c>
      <c r="E34" s="10">
        <v>35972587.900000006</v>
      </c>
      <c r="F34" s="11">
        <v>20093572.699999996</v>
      </c>
    </row>
    <row r="35" spans="2:6">
      <c r="B35" s="8">
        <v>32</v>
      </c>
      <c r="C35" s="9" t="s">
        <v>29</v>
      </c>
      <c r="D35" s="10">
        <v>24374431.799999997</v>
      </c>
      <c r="E35" s="10">
        <v>6864461.4999999991</v>
      </c>
      <c r="F35" s="11">
        <v>9118164.8999999985</v>
      </c>
    </row>
    <row r="36" spans="2:6">
      <c r="B36" s="8">
        <v>33</v>
      </c>
      <c r="C36" s="9" t="s">
        <v>30</v>
      </c>
      <c r="D36" s="10">
        <v>1565499.4000000001</v>
      </c>
      <c r="E36" s="10">
        <v>20791.2</v>
      </c>
      <c r="F36" s="11">
        <v>58408.4</v>
      </c>
    </row>
    <row r="37" spans="2:6">
      <c r="B37" s="8">
        <v>34</v>
      </c>
      <c r="C37" s="9" t="s">
        <v>32</v>
      </c>
      <c r="D37" s="10">
        <v>3854849.3</v>
      </c>
      <c r="E37" s="10">
        <v>926504.3</v>
      </c>
      <c r="F37" s="11">
        <v>42353.8</v>
      </c>
    </row>
    <row r="38" spans="2:6">
      <c r="B38" s="8">
        <v>35</v>
      </c>
      <c r="C38" s="9" t="s">
        <v>31</v>
      </c>
      <c r="D38" s="10">
        <v>84626970.900000021</v>
      </c>
      <c r="E38" s="10">
        <v>23444685.699999999</v>
      </c>
      <c r="F38" s="11">
        <v>34370292</v>
      </c>
    </row>
    <row r="39" spans="2:6">
      <c r="B39" s="8">
        <v>36</v>
      </c>
      <c r="C39" s="9" t="s">
        <v>33</v>
      </c>
      <c r="D39" s="10">
        <v>96286138.599999979</v>
      </c>
      <c r="E39" s="10">
        <v>33779641</v>
      </c>
      <c r="F39" s="11">
        <v>32093882.499999996</v>
      </c>
    </row>
    <row r="40" spans="2:6">
      <c r="B40" s="6"/>
      <c r="C40" s="7" t="s">
        <v>34</v>
      </c>
      <c r="D40" s="12">
        <f>SUM(D4:D39)</f>
        <v>771526743.29999995</v>
      </c>
      <c r="E40" s="12">
        <f>SUM(E4:E39)</f>
        <v>771526743.30000007</v>
      </c>
      <c r="F40" s="13">
        <f>SUM(F4:F39)</f>
        <v>391711747.99999994</v>
      </c>
    </row>
    <row r="41" spans="2:6">
      <c r="B41" s="2"/>
      <c r="C41" s="2"/>
      <c r="D41" s="2"/>
      <c r="E41" s="2"/>
      <c r="F41" s="2"/>
    </row>
  </sheetData>
  <mergeCells count="1">
    <mergeCell ref="B2:F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CHART I</vt:lpstr>
      <vt:lpstr>Table for Chart 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2020-12-17T07:54:22Z</dcterms:modified>
</cp:coreProperties>
</file>